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15" i="1" l="1"/>
  <c r="R15" i="1"/>
  <c r="P15" i="1"/>
  <c r="O15" i="1"/>
  <c r="M15" i="1"/>
  <c r="L15" i="1"/>
  <c r="J15" i="1"/>
  <c r="I15" i="1"/>
  <c r="H15" i="1"/>
  <c r="K15" i="1" s="1"/>
  <c r="S14" i="1"/>
  <c r="R14" i="1"/>
  <c r="P14" i="1"/>
  <c r="O14" i="1"/>
  <c r="M14" i="1"/>
  <c r="L14" i="1"/>
  <c r="J14" i="1"/>
  <c r="I14" i="1"/>
  <c r="H14" i="1"/>
  <c r="K14" i="1" s="1"/>
  <c r="T15" i="1" l="1"/>
  <c r="Q15" i="1"/>
  <c r="N15" i="1"/>
  <c r="T14" i="1"/>
  <c r="Q14" i="1"/>
  <c r="N14" i="1"/>
  <c r="H18" i="1"/>
  <c r="H19" i="1"/>
  <c r="H20" i="1"/>
  <c r="H21" i="1"/>
  <c r="H16" i="1" l="1"/>
  <c r="G16" i="1"/>
  <c r="G22" i="1" s="1"/>
  <c r="F16" i="1"/>
  <c r="F22" i="1" s="1"/>
  <c r="H22" i="1" l="1"/>
  <c r="H23" i="1" s="1"/>
  <c r="S17" i="1"/>
  <c r="R17" i="1"/>
  <c r="P17" i="1"/>
  <c r="O17" i="1"/>
  <c r="M17" i="1"/>
  <c r="L17" i="1"/>
  <c r="J17" i="1"/>
  <c r="I17" i="1"/>
  <c r="H17" i="1"/>
  <c r="T17" i="1" s="1"/>
  <c r="D17" i="1"/>
  <c r="C17" i="1"/>
  <c r="Q17" i="1" l="1"/>
  <c r="N17" i="1"/>
  <c r="E17" i="1"/>
  <c r="K17" i="1"/>
  <c r="Q18" i="1" l="1"/>
  <c r="I18" i="1"/>
  <c r="J18" i="1"/>
  <c r="L18" i="1"/>
  <c r="M18" i="1"/>
  <c r="O18" i="1"/>
  <c r="P18" i="1"/>
  <c r="R18" i="1"/>
  <c r="S18" i="1"/>
  <c r="N19" i="1"/>
  <c r="I19" i="1"/>
  <c r="J19" i="1"/>
  <c r="L19" i="1"/>
  <c r="M19" i="1"/>
  <c r="O19" i="1"/>
  <c r="P19" i="1"/>
  <c r="Q19" i="1"/>
  <c r="R19" i="1"/>
  <c r="S19" i="1"/>
  <c r="T19" i="1"/>
  <c r="N20" i="1"/>
  <c r="I20" i="1"/>
  <c r="J20" i="1"/>
  <c r="L20" i="1"/>
  <c r="M20" i="1"/>
  <c r="O20" i="1"/>
  <c r="P20" i="1"/>
  <c r="R20" i="1"/>
  <c r="S20" i="1"/>
  <c r="Q21" i="1"/>
  <c r="I21" i="1"/>
  <c r="J21" i="1"/>
  <c r="L21" i="1"/>
  <c r="M21" i="1"/>
  <c r="O21" i="1"/>
  <c r="P21" i="1"/>
  <c r="R21" i="1"/>
  <c r="S21" i="1"/>
  <c r="T20" i="1" l="1"/>
  <c r="T18" i="1"/>
  <c r="Q20" i="1"/>
  <c r="K19" i="1"/>
  <c r="N18" i="1"/>
  <c r="T21" i="1"/>
  <c r="K18" i="1"/>
  <c r="K21" i="1"/>
  <c r="N21" i="1"/>
  <c r="K20" i="1"/>
  <c r="G23" i="1"/>
  <c r="F23" i="1"/>
  <c r="E21" i="1"/>
  <c r="D21" i="1"/>
  <c r="C21" i="1"/>
  <c r="E18" i="1" l="1"/>
  <c r="D18" i="1"/>
  <c r="C18" i="1"/>
  <c r="E20" i="1" l="1"/>
  <c r="D20" i="1"/>
  <c r="C20" i="1"/>
  <c r="C19" i="1" l="1"/>
  <c r="D19" i="1"/>
  <c r="E19" i="1"/>
  <c r="T23" i="1" l="1"/>
  <c r="S23" i="1"/>
  <c r="R23" i="1"/>
  <c r="Q23" i="1"/>
  <c r="P23" i="1"/>
  <c r="O23" i="1"/>
  <c r="N23" i="1"/>
  <c r="M23" i="1"/>
  <c r="L23" i="1"/>
  <c r="K23" i="1"/>
  <c r="J23" i="1"/>
  <c r="I23" i="1"/>
</calcChain>
</file>

<file path=xl/sharedStrings.xml><?xml version="1.0" encoding="utf-8"?>
<sst xmlns="http://schemas.openxmlformats.org/spreadsheetml/2006/main" count="81" uniqueCount="64">
  <si>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</si>
  <si>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</si>
  <si>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</si>
  <si>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</si>
  <si>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</si>
  <si>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</si>
  <si>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</si>
  <si>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</si>
  <si>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</si>
  <si>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</si>
  <si>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</si>
  <si>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</si>
  <si>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</si>
  <si>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</si>
  <si>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</si>
  <si>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</si>
  <si>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</si>
  <si>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</si>
  <si>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</si>
  <si>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</si>
  <si>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</si>
  <si>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</si>
  <si>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</si>
  <si>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</si>
  <si>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</si>
  <si>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</si>
  <si>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</si>
  <si>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</si>
  <si>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</si>
  <si>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</si>
  <si>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</si>
  <si>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</si>
  <si>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</si>
  <si>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</si>
  <si>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М’ясо яловичини (великими шматками)</t>
  </si>
  <si>
    <t>Г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</si>
  <si>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</si>
  <si>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 xml:space="preserve">МП Л </t>
  </si>
  <si>
    <t>Масло вершкове 72%</t>
  </si>
  <si>
    <t>Б</t>
  </si>
  <si>
    <t>Ж</t>
  </si>
  <si>
    <t>В</t>
  </si>
  <si>
    <t>ЕЦ</t>
  </si>
  <si>
    <t>Маса напівфабрикату:</t>
  </si>
  <si>
    <t xml:space="preserve">Рецепт 93
«Питание детей», 
М.И. Снигур, З.Т. Корешкова
Видання 1988 р.
</t>
  </si>
  <si>
    <t>ЗАПІКАНКА МАКАРОННА З М'ЯСОМ ЯЛОВИЧИНИ</t>
  </si>
  <si>
    <t>Макаронні вироби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</si>
  <si>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</si>
  <si>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 для приготування макаронних виробів</t>
  </si>
  <si>
    <t>Прозора безбарвна рідина, без присмаків і запаху,  не містить видимих домішок.</t>
  </si>
  <si>
    <t>Маса макаронних виробів відварних:</t>
  </si>
  <si>
    <t xml:space="preserve">Я </t>
  </si>
  <si>
    <t>Яйце</t>
  </si>
  <si>
    <t>Цибуля ріпчаста</t>
  </si>
  <si>
    <t>Свіжі, столові, шкаралупа чиста, міцна, цілісна.</t>
  </si>
  <si>
    <t>Цибулини визрілі, здорові, цільні, сухі, незабруднені, з добре підсушеними верхніми лусками.</t>
  </si>
  <si>
    <t>85 г ± 3 %</t>
  </si>
  <si>
    <t>114 г ± 3 %</t>
  </si>
  <si>
    <t>Макарони відварюють в підсоленій воді, відкидують на дуршлаг. Коли вода стече, змішують макарони з сирими яйцями, половину їх кладуть на змащене половиною масла вершкового деко, зверху - відварене, пропущене через м’ясорубку і підсмажене разом з цибулею ріпчастою м'ясо, закривають макаронами, що залишилися, поливають другою половиною вершкового масла і запікають в духовій шафі за температури 220-250 °С до готовності (15-20 хв). Готову запіканку охолоджують та нарізають на порції.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</si>
  <si>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</si>
  <si>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запіканка нарізана рівними шматками.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</si>
  <si>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основи - світло-кремовий, м'яса - від світло-сірого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</si>
  <si>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макаронний виробів та вареного м’яса.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</si>
  <si>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м’яка, соковита.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</si>
</sst>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vertical="top"/>
    </xf>
    <xf numFmtId="49" fontId="3" fillId="2" borderId="0" xfId="0" applyNumberFormat="1" applyFont="1" applyFill="1"/>
    <xf numFmtId="49" fontId="0" fillId="2" borderId="0" xfId="0" applyNumberFormat="1" applyFill="1"/>
    <xf numFmtId="0" fontId="0" fillId="2" borderId="0" xfId="0" applyFill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9" zoomScale="70" zoomScaleNormal="100" zoomScalePageLayoutView="70" workbookViewId="0">
      <selection activeCell="A5" sqref="A5:XFD10"/>
    </sheetView>
  </sheetViews>
  <sheetFormatPr defaultRowHeight="14.4" x14ac:dyDescent="0.3"/>
  <cols>
    <col min="1" max="1" width="4.5546875" customWidth="1"/>
    <col min="2" max="2" width="15.88671875" customWidth="1"/>
    <col min="3" max="3" width="5" customWidth="1"/>
    <col min="4" max="4" width="5.33203125" customWidth="1"/>
    <col min="5" max="5" width="5.109375" customWidth="1"/>
    <col min="6" max="6" width="4.88671875" style="48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88671875" customWidth="1"/>
    <col min="22" max="22" width="10.88671875" customWidth="1"/>
    <col min="23" max="23" width="13.33203125" customWidth="1"/>
  </cols>
  <sheetData>
    <row r="1" spans="1:29" ht="15" customHeight="1" x14ac:dyDescent="0.3">
      <c r="A1" s="2"/>
      <c r="B1" s="56" t="s">
        <v>44</v>
      </c>
      <c r="C1" s="56"/>
      <c r="D1" s="56"/>
      <c r="E1" s="56"/>
      <c r="F1" s="56"/>
      <c r="G1" s="56"/>
      <c r="H1" s="56"/>
      <c r="I1" s="2"/>
      <c r="J1" s="2"/>
      <c r="K1" s="2"/>
      <c r="L1" s="2"/>
      <c r="M1" s="2"/>
      <c r="N1" s="2"/>
      <c r="O1" s="2"/>
      <c r="P1" s="4"/>
      <c r="Q1" s="55" t="s">
        <v>17</v>
      </c>
      <c r="R1" s="55"/>
      <c r="S1" s="55"/>
      <c r="T1" s="55"/>
      <c r="U1" s="55"/>
    </row>
    <row r="2" spans="1:29" x14ac:dyDescent="0.3">
      <c r="A2" s="2"/>
      <c r="B2" s="56"/>
      <c r="C2" s="56"/>
      <c r="D2" s="56"/>
      <c r="E2" s="56"/>
      <c r="F2" s="56"/>
      <c r="G2" s="56"/>
      <c r="H2" s="56"/>
      <c r="I2" s="2"/>
      <c r="J2" s="2"/>
      <c r="K2" s="2"/>
      <c r="L2" s="2"/>
      <c r="M2" s="2"/>
      <c r="N2" s="2"/>
      <c r="O2" s="2"/>
      <c r="P2" s="4"/>
      <c r="Q2" s="55" t="s">
        <v>18</v>
      </c>
      <c r="R2" s="55"/>
      <c r="S2" s="55"/>
      <c r="T2" s="55"/>
      <c r="U2" s="55"/>
    </row>
    <row r="3" spans="1:29" x14ac:dyDescent="0.3">
      <c r="A3" s="2"/>
      <c r="B3" s="56"/>
      <c r="C3" s="56"/>
      <c r="D3" s="56"/>
      <c r="E3" s="56"/>
      <c r="F3" s="56"/>
      <c r="G3" s="56"/>
      <c r="H3" s="56"/>
      <c r="I3" s="2"/>
      <c r="J3" s="2"/>
      <c r="K3" s="2"/>
      <c r="L3" s="2"/>
      <c r="M3" s="2"/>
      <c r="N3" s="2"/>
      <c r="O3" s="2"/>
      <c r="P3" s="4"/>
      <c r="Q3" s="55" t="s">
        <v>19</v>
      </c>
      <c r="R3" s="55"/>
      <c r="S3" s="55"/>
      <c r="T3" s="55"/>
      <c r="U3" s="55"/>
    </row>
    <row r="4" spans="1:29" x14ac:dyDescent="0.3">
      <c r="A4" s="2"/>
      <c r="B4" s="56"/>
      <c r="C4" s="56"/>
      <c r="D4" s="56"/>
      <c r="E4" s="56"/>
      <c r="F4" s="56"/>
      <c r="G4" s="56"/>
      <c r="H4" s="56"/>
      <c r="I4" s="2"/>
      <c r="J4" s="2"/>
      <c r="K4" s="2"/>
      <c r="L4" s="2"/>
      <c r="M4" s="2"/>
      <c r="N4" s="2"/>
      <c r="O4" s="2"/>
      <c r="P4" s="4"/>
      <c r="Q4" s="55" t="s">
        <v>20</v>
      </c>
      <c r="R4" s="55"/>
      <c r="S4" s="55"/>
      <c r="T4" s="55"/>
      <c r="U4" s="55"/>
    </row>
    <row r="5" spans="1:29" s="78" customFormat="1" x14ac:dyDescent="0.3">
      <c r="A5" s="76"/>
      <c r="B5" s="56"/>
      <c r="C5" s="56"/>
      <c r="D5" s="56"/>
      <c r="E5" s="56"/>
      <c r="F5" s="56"/>
      <c r="G5" s="56"/>
      <c r="H5" s="56"/>
      <c r="I5" s="76"/>
      <c r="J5" s="76"/>
      <c r="K5" s="76"/>
      <c r="L5" s="76"/>
      <c r="M5" s="76"/>
      <c r="N5" s="76"/>
      <c r="O5" s="76"/>
      <c r="P5" s="77"/>
      <c r="Q5" s="77"/>
      <c r="R5" s="77"/>
      <c r="S5" s="77"/>
      <c r="T5" s="77"/>
      <c r="U5" s="77"/>
    </row>
    <row r="6" spans="1:29" s="78" customFormat="1" x14ac:dyDescent="0.3">
      <c r="A6" s="79" t="s">
        <v>16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9" s="78" customFormat="1" x14ac:dyDescent="0.3">
      <c r="A7" s="80" t="s">
        <v>45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29" s="78" customFormat="1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9" s="78" customFormat="1" ht="15.75" customHeight="1" x14ac:dyDescent="0.3">
      <c r="A9" s="57" t="s">
        <v>0</v>
      </c>
      <c r="B9" s="64" t="s">
        <v>14</v>
      </c>
      <c r="C9" s="82" t="s">
        <v>1</v>
      </c>
      <c r="D9" s="82"/>
      <c r="E9" s="82"/>
      <c r="F9" s="82"/>
      <c r="G9" s="82"/>
      <c r="H9" s="82"/>
      <c r="I9" s="82" t="s">
        <v>2</v>
      </c>
      <c r="J9" s="82"/>
      <c r="K9" s="82"/>
      <c r="L9" s="82"/>
      <c r="M9" s="82"/>
      <c r="N9" s="82"/>
      <c r="O9" s="82"/>
      <c r="P9" s="82"/>
      <c r="Q9" s="82"/>
      <c r="R9" s="72" t="s">
        <v>13</v>
      </c>
      <c r="S9" s="72"/>
      <c r="T9" s="72"/>
      <c r="U9" s="72" t="s">
        <v>3</v>
      </c>
      <c r="V9" s="61" t="s">
        <v>25</v>
      </c>
      <c r="W9" s="64" t="s">
        <v>28</v>
      </c>
      <c r="X9" s="52" t="s">
        <v>32</v>
      </c>
    </row>
    <row r="10" spans="1:29" s="78" customFormat="1" ht="15.75" customHeight="1" x14ac:dyDescent="0.3">
      <c r="A10" s="58"/>
      <c r="B10" s="64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72"/>
      <c r="S10" s="72"/>
      <c r="T10" s="72"/>
      <c r="U10" s="72"/>
      <c r="V10" s="62"/>
      <c r="W10" s="64"/>
      <c r="X10" s="53"/>
    </row>
    <row r="11" spans="1:29" ht="25.5" customHeight="1" x14ac:dyDescent="0.3">
      <c r="A11" s="58"/>
      <c r="B11" s="64"/>
      <c r="C11" s="60" t="s">
        <v>8</v>
      </c>
      <c r="D11" s="60"/>
      <c r="E11" s="60"/>
      <c r="F11" s="60" t="s">
        <v>9</v>
      </c>
      <c r="G11" s="60"/>
      <c r="H11" s="60"/>
      <c r="I11" s="60" t="s">
        <v>10</v>
      </c>
      <c r="J11" s="60"/>
      <c r="K11" s="60"/>
      <c r="L11" s="60" t="s">
        <v>11</v>
      </c>
      <c r="M11" s="60"/>
      <c r="N11" s="60"/>
      <c r="O11" s="60" t="s">
        <v>12</v>
      </c>
      <c r="P11" s="60"/>
      <c r="Q11" s="60"/>
      <c r="R11" s="72"/>
      <c r="S11" s="72"/>
      <c r="T11" s="72"/>
      <c r="U11" s="72"/>
      <c r="V11" s="62"/>
      <c r="W11" s="64"/>
      <c r="X11" s="53"/>
    </row>
    <row r="12" spans="1:29" x14ac:dyDescent="0.3">
      <c r="A12" s="58"/>
      <c r="B12" s="64"/>
      <c r="C12" s="73" t="s">
        <v>4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2"/>
      <c r="V12" s="63"/>
      <c r="W12" s="64"/>
      <c r="X12" s="54"/>
    </row>
    <row r="13" spans="1:29" ht="30.75" customHeight="1" x14ac:dyDescent="0.3">
      <c r="A13" s="59"/>
      <c r="B13" s="64"/>
      <c r="C13" s="13" t="s">
        <v>6</v>
      </c>
      <c r="D13" s="13" t="s">
        <v>7</v>
      </c>
      <c r="E13" s="13" t="s">
        <v>5</v>
      </c>
      <c r="F13" s="4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72"/>
      <c r="V13" s="13" t="s">
        <v>15</v>
      </c>
      <c r="W13" s="13" t="s">
        <v>15</v>
      </c>
      <c r="X13" s="31" t="s">
        <v>15</v>
      </c>
      <c r="Z13" s="31" t="s">
        <v>39</v>
      </c>
      <c r="AA13" s="31" t="s">
        <v>40</v>
      </c>
      <c r="AB13" s="31" t="s">
        <v>41</v>
      </c>
      <c r="AC13" s="31" t="s">
        <v>42</v>
      </c>
    </row>
    <row r="14" spans="1:29" ht="71.25" customHeight="1" x14ac:dyDescent="0.3">
      <c r="A14" s="40" t="s">
        <v>35</v>
      </c>
      <c r="B14" s="14" t="s">
        <v>46</v>
      </c>
      <c r="C14" s="15">
        <v>28</v>
      </c>
      <c r="D14" s="16">
        <v>28</v>
      </c>
      <c r="E14" s="16">
        <v>36.5</v>
      </c>
      <c r="F14" s="28">
        <v>29</v>
      </c>
      <c r="G14" s="28">
        <v>29</v>
      </c>
      <c r="H14" s="28">
        <f>G14/0.75</f>
        <v>38.666666666666664</v>
      </c>
      <c r="I14" s="38">
        <f>Z14/100*F14</f>
        <v>3.1029999999999998</v>
      </c>
      <c r="J14" s="38">
        <f>Z14/100*G14</f>
        <v>3.1029999999999998</v>
      </c>
      <c r="K14" s="38">
        <f>Z14/100*H14</f>
        <v>4.1373333333333333</v>
      </c>
      <c r="L14" s="38">
        <f>AA14/100*F14</f>
        <v>0.31900000000000001</v>
      </c>
      <c r="M14" s="38">
        <f>AA14/100*G14</f>
        <v>0.31900000000000001</v>
      </c>
      <c r="N14" s="38">
        <f>AA14/100*H14</f>
        <v>0.42533333333333334</v>
      </c>
      <c r="O14" s="38">
        <f>AB14/100*F14</f>
        <v>20.241999999999997</v>
      </c>
      <c r="P14" s="38">
        <f>AB14/100*G14</f>
        <v>20.241999999999997</v>
      </c>
      <c r="Q14" s="38">
        <f>AB14/100*H14</f>
        <v>26.989333333333331</v>
      </c>
      <c r="R14" s="39">
        <f>AC14/100*F14</f>
        <v>97.73</v>
      </c>
      <c r="S14" s="39">
        <f>AC14/100*G14</f>
        <v>97.73</v>
      </c>
      <c r="T14" s="39">
        <f>AC14/100*H14</f>
        <v>130.30666666666667</v>
      </c>
      <c r="U14" s="32" t="s">
        <v>47</v>
      </c>
      <c r="V14" s="17">
        <v>0</v>
      </c>
      <c r="W14" s="21">
        <v>0</v>
      </c>
      <c r="X14" s="30"/>
      <c r="Z14" s="38">
        <v>10.7</v>
      </c>
      <c r="AA14" s="38">
        <v>1.1000000000000001</v>
      </c>
      <c r="AB14" s="38">
        <v>69.8</v>
      </c>
      <c r="AC14" s="39">
        <v>337</v>
      </c>
    </row>
    <row r="15" spans="1:29" ht="63.75" customHeight="1" x14ac:dyDescent="0.3">
      <c r="A15" s="40"/>
      <c r="B15" s="19" t="s">
        <v>48</v>
      </c>
      <c r="C15" s="15">
        <v>168</v>
      </c>
      <c r="D15" s="16">
        <v>168</v>
      </c>
      <c r="E15" s="16">
        <v>219</v>
      </c>
      <c r="F15" s="28">
        <v>174</v>
      </c>
      <c r="G15" s="28">
        <v>174</v>
      </c>
      <c r="H15" s="28">
        <f>G15/0.75</f>
        <v>232</v>
      </c>
      <c r="I15" s="38">
        <f>Z15/100*F15</f>
        <v>0</v>
      </c>
      <c r="J15" s="38">
        <f>Z15/100*G15</f>
        <v>0</v>
      </c>
      <c r="K15" s="38">
        <f>Z15/100*H15</f>
        <v>0</v>
      </c>
      <c r="L15" s="38">
        <f>AA15/100*F15</f>
        <v>0</v>
      </c>
      <c r="M15" s="38">
        <f>AA15/100*G15</f>
        <v>0</v>
      </c>
      <c r="N15" s="38">
        <f>AA15/100*H15</f>
        <v>0</v>
      </c>
      <c r="O15" s="38">
        <f>AB15/100*F15</f>
        <v>0</v>
      </c>
      <c r="P15" s="38">
        <f>AB15/100*G15</f>
        <v>0</v>
      </c>
      <c r="Q15" s="38">
        <f>AB15/100*H15</f>
        <v>0</v>
      </c>
      <c r="R15" s="39">
        <f>AC15/100*F15</f>
        <v>0</v>
      </c>
      <c r="S15" s="39">
        <f>AC15/100*G15</f>
        <v>0</v>
      </c>
      <c r="T15" s="39">
        <f>AC15/100*H15</f>
        <v>0</v>
      </c>
      <c r="U15" s="32" t="s">
        <v>49</v>
      </c>
      <c r="V15" s="20">
        <v>0</v>
      </c>
      <c r="W15" s="21">
        <v>0</v>
      </c>
      <c r="X15" s="30"/>
      <c r="Z15" s="38">
        <v>0</v>
      </c>
      <c r="AA15" s="38">
        <v>0</v>
      </c>
      <c r="AB15" s="38">
        <v>0</v>
      </c>
      <c r="AC15" s="39">
        <v>0</v>
      </c>
    </row>
    <row r="16" spans="1:29" ht="34.5" customHeight="1" x14ac:dyDescent="0.3">
      <c r="A16" s="40"/>
      <c r="B16" s="49" t="s">
        <v>50</v>
      </c>
      <c r="C16" s="50"/>
      <c r="D16" s="50"/>
      <c r="E16" s="51"/>
      <c r="F16" s="22">
        <f>(F14*W16)/100+F14</f>
        <v>82.65</v>
      </c>
      <c r="G16" s="22">
        <f>(G14*W16)/100+G14</f>
        <v>82.65</v>
      </c>
      <c r="H16" s="22">
        <f>(H14*W16)/100+H14</f>
        <v>110.19999999999999</v>
      </c>
      <c r="I16" s="18"/>
      <c r="J16" s="18"/>
      <c r="K16" s="18"/>
      <c r="L16" s="18"/>
      <c r="M16" s="18"/>
      <c r="N16" s="18"/>
      <c r="O16" s="18"/>
      <c r="P16" s="18"/>
      <c r="Q16" s="18"/>
      <c r="R16" s="16"/>
      <c r="S16" s="16"/>
      <c r="T16" s="16"/>
      <c r="U16" s="32"/>
      <c r="V16" s="21">
        <v>0</v>
      </c>
      <c r="W16" s="41">
        <v>185</v>
      </c>
      <c r="X16" s="30"/>
      <c r="Z16" s="38"/>
      <c r="AA16" s="38"/>
      <c r="AB16" s="38"/>
      <c r="AC16" s="39"/>
    </row>
    <row r="17" spans="1:29" ht="78.75" customHeight="1" x14ac:dyDescent="0.3">
      <c r="A17" s="25"/>
      <c r="B17" s="14" t="s">
        <v>34</v>
      </c>
      <c r="C17" s="15">
        <f t="shared" ref="C17" si="0">(100*F17)/(100-V17)</f>
        <v>32</v>
      </c>
      <c r="D17" s="16">
        <f t="shared" ref="D17" si="1">(100*G17)/(100-V17)</f>
        <v>32</v>
      </c>
      <c r="E17" s="16">
        <f t="shared" ref="E17" si="2">(100*H17)/(100-V17)</f>
        <v>42.666666666666657</v>
      </c>
      <c r="F17" s="28">
        <v>32</v>
      </c>
      <c r="G17" s="16">
        <v>32</v>
      </c>
      <c r="H17" s="28">
        <f>G17/0.75</f>
        <v>42.666666666666664</v>
      </c>
      <c r="I17" s="38">
        <f>Z17/100*F17</f>
        <v>6.4960000000000004</v>
      </c>
      <c r="J17" s="38">
        <f>Z17/100*G17</f>
        <v>6.4960000000000004</v>
      </c>
      <c r="K17" s="38">
        <f>Z17/100*H17</f>
        <v>8.6613333333333333</v>
      </c>
      <c r="L17" s="38">
        <f>AA17/100*F17</f>
        <v>0.83200000000000007</v>
      </c>
      <c r="M17" s="38">
        <f>AA17/100*G17</f>
        <v>0.83200000000000007</v>
      </c>
      <c r="N17" s="38">
        <f>AA17/100*H17</f>
        <v>1.1093333333333333</v>
      </c>
      <c r="O17" s="38">
        <f>AB17/100*F17</f>
        <v>0</v>
      </c>
      <c r="P17" s="38">
        <f>AB17/100*G17</f>
        <v>0</v>
      </c>
      <c r="Q17" s="38">
        <f>AB17/100*H17</f>
        <v>0</v>
      </c>
      <c r="R17" s="39">
        <f>AC17/100*F17</f>
        <v>33.6</v>
      </c>
      <c r="S17" s="39">
        <f>AC17/100*G17</f>
        <v>33.6</v>
      </c>
      <c r="T17" s="39">
        <f>AC17/100*H17</f>
        <v>44.8</v>
      </c>
      <c r="U17" s="32" t="s">
        <v>30</v>
      </c>
      <c r="V17" s="17">
        <v>0</v>
      </c>
      <c r="W17" s="21">
        <v>0</v>
      </c>
      <c r="X17" s="30"/>
      <c r="Z17" s="38">
        <v>20.3</v>
      </c>
      <c r="AA17" s="38">
        <v>2.6</v>
      </c>
      <c r="AB17" s="38">
        <v>0</v>
      </c>
      <c r="AC17" s="39">
        <v>105</v>
      </c>
    </row>
    <row r="18" spans="1:29" ht="35.25" customHeight="1" x14ac:dyDescent="0.3">
      <c r="A18" s="25" t="s">
        <v>51</v>
      </c>
      <c r="B18" s="19" t="s">
        <v>52</v>
      </c>
      <c r="C18" s="15">
        <f t="shared" ref="C18:C19" si="3">(100*F18)/(100-V18)</f>
        <v>3.4</v>
      </c>
      <c r="D18" s="16">
        <f t="shared" ref="D18:D19" si="4">(100*G18)/(100-V18)</f>
        <v>3.4</v>
      </c>
      <c r="E18" s="16">
        <f t="shared" ref="E18:E19" si="5">(100*H18)/(100-V18)</f>
        <v>4.5333333333333332</v>
      </c>
      <c r="F18" s="28">
        <v>3.4</v>
      </c>
      <c r="G18" s="28">
        <v>3.4</v>
      </c>
      <c r="H18" s="28">
        <f t="shared" ref="H18:H21" si="6">G18/0.75</f>
        <v>4.5333333333333332</v>
      </c>
      <c r="I18" s="38">
        <f t="shared" ref="I18:I21" si="7">Z18/100*F18</f>
        <v>0.43180000000000002</v>
      </c>
      <c r="J18" s="38">
        <f t="shared" ref="J18:J21" si="8">Z18/100*G18</f>
        <v>0.43180000000000002</v>
      </c>
      <c r="K18" s="38">
        <f t="shared" ref="K18:K21" si="9">Z18/100*H18</f>
        <v>0.57573333333333332</v>
      </c>
      <c r="L18" s="38">
        <f t="shared" ref="L18:L21" si="10">AA18/100*F18</f>
        <v>0.39100000000000001</v>
      </c>
      <c r="M18" s="38">
        <f t="shared" ref="M18:M21" si="11">AA18/100*G18</f>
        <v>0.39100000000000001</v>
      </c>
      <c r="N18" s="38">
        <f t="shared" ref="N18:N21" si="12">AA18/100*H18</f>
        <v>0.52133333333333332</v>
      </c>
      <c r="O18" s="38">
        <f t="shared" ref="O18:O21" si="13">AB18/100*F18</f>
        <v>2.3799999999999998E-2</v>
      </c>
      <c r="P18" s="38">
        <f t="shared" ref="P18:P21" si="14">AB18/100*G18</f>
        <v>2.3799999999999998E-2</v>
      </c>
      <c r="Q18" s="38">
        <f t="shared" ref="Q18:Q21" si="15">AB18/100*H18</f>
        <v>3.1733333333333329E-2</v>
      </c>
      <c r="R18" s="39">
        <f t="shared" ref="R18:R21" si="16">AC18/100*F18</f>
        <v>5.3380000000000001</v>
      </c>
      <c r="S18" s="39">
        <f t="shared" ref="S18:S21" si="17">AC18/100*G18</f>
        <v>5.3380000000000001</v>
      </c>
      <c r="T18" s="39">
        <f t="shared" ref="T18:T21" si="18">AC18/100*H18</f>
        <v>7.1173333333333337</v>
      </c>
      <c r="U18" s="42" t="s">
        <v>54</v>
      </c>
      <c r="V18" s="20">
        <v>0</v>
      </c>
      <c r="W18" s="21">
        <v>0</v>
      </c>
      <c r="X18" s="30"/>
      <c r="Z18" s="38">
        <v>12.7</v>
      </c>
      <c r="AA18" s="38">
        <v>11.5</v>
      </c>
      <c r="AB18" s="38">
        <v>0.7</v>
      </c>
      <c r="AC18" s="39">
        <v>157</v>
      </c>
    </row>
    <row r="19" spans="1:29" ht="48.75" customHeight="1" x14ac:dyDescent="0.3">
      <c r="A19" s="25"/>
      <c r="B19" s="14" t="s">
        <v>53</v>
      </c>
      <c r="C19" s="15">
        <f t="shared" si="3"/>
        <v>8.9285714285714288</v>
      </c>
      <c r="D19" s="16">
        <f t="shared" si="4"/>
        <v>8.9285714285714288</v>
      </c>
      <c r="E19" s="16">
        <f t="shared" si="5"/>
        <v>11.904761904761905</v>
      </c>
      <c r="F19" s="28">
        <v>7.5</v>
      </c>
      <c r="G19" s="16">
        <v>7.5</v>
      </c>
      <c r="H19" s="28">
        <f t="shared" si="6"/>
        <v>10</v>
      </c>
      <c r="I19" s="38">
        <f t="shared" si="7"/>
        <v>0.10499999999999998</v>
      </c>
      <c r="J19" s="38">
        <f t="shared" si="8"/>
        <v>0.10499999999999998</v>
      </c>
      <c r="K19" s="38">
        <f t="shared" si="9"/>
        <v>0.13999999999999999</v>
      </c>
      <c r="L19" s="38">
        <f t="shared" si="10"/>
        <v>0</v>
      </c>
      <c r="M19" s="38">
        <f t="shared" si="11"/>
        <v>0</v>
      </c>
      <c r="N19" s="38">
        <f t="shared" si="12"/>
        <v>0</v>
      </c>
      <c r="O19" s="38">
        <f t="shared" si="13"/>
        <v>0.73499999999999999</v>
      </c>
      <c r="P19" s="38">
        <f t="shared" si="14"/>
        <v>0.73499999999999999</v>
      </c>
      <c r="Q19" s="38">
        <f t="shared" si="15"/>
        <v>0.98</v>
      </c>
      <c r="R19" s="39">
        <f t="shared" si="16"/>
        <v>3.0749999999999997</v>
      </c>
      <c r="S19" s="39">
        <f t="shared" si="17"/>
        <v>3.0749999999999997</v>
      </c>
      <c r="T19" s="39">
        <f t="shared" si="18"/>
        <v>4.0999999999999996</v>
      </c>
      <c r="U19" s="42" t="s">
        <v>55</v>
      </c>
      <c r="V19" s="21">
        <v>16</v>
      </c>
      <c r="W19" s="21">
        <v>50</v>
      </c>
      <c r="X19" s="30"/>
      <c r="Z19" s="38">
        <v>1.4</v>
      </c>
      <c r="AA19" s="38">
        <v>0</v>
      </c>
      <c r="AB19" s="38">
        <v>9.8000000000000007</v>
      </c>
      <c r="AC19" s="39">
        <v>41</v>
      </c>
    </row>
    <row r="20" spans="1:29" ht="61.5" customHeight="1" x14ac:dyDescent="0.3">
      <c r="A20" s="25"/>
      <c r="B20" s="14" t="s">
        <v>29</v>
      </c>
      <c r="C20" s="35">
        <f t="shared" ref="C20:C21" si="19">(100*F20)/(100-V20)</f>
        <v>0.26</v>
      </c>
      <c r="D20" s="18">
        <f t="shared" ref="D20:D21" si="20">(100*G20)/(100-V20)</f>
        <v>0.26</v>
      </c>
      <c r="E20" s="18">
        <f t="shared" ref="E20:E21" si="21">(100*H20)/(100-V20)</f>
        <v>0.34666666666666673</v>
      </c>
      <c r="F20" s="29">
        <v>0.26</v>
      </c>
      <c r="G20" s="18">
        <v>0.26</v>
      </c>
      <c r="H20" s="29">
        <f t="shared" si="6"/>
        <v>0.34666666666666668</v>
      </c>
      <c r="I20" s="38">
        <f t="shared" si="7"/>
        <v>0</v>
      </c>
      <c r="J20" s="38">
        <f t="shared" si="8"/>
        <v>0</v>
      </c>
      <c r="K20" s="38">
        <f t="shared" si="9"/>
        <v>0</v>
      </c>
      <c r="L20" s="38">
        <f t="shared" si="10"/>
        <v>0</v>
      </c>
      <c r="M20" s="38">
        <f t="shared" si="11"/>
        <v>0</v>
      </c>
      <c r="N20" s="38">
        <f t="shared" si="12"/>
        <v>0</v>
      </c>
      <c r="O20" s="38">
        <f t="shared" si="13"/>
        <v>0</v>
      </c>
      <c r="P20" s="38">
        <f t="shared" si="14"/>
        <v>0</v>
      </c>
      <c r="Q20" s="38">
        <f t="shared" si="15"/>
        <v>0</v>
      </c>
      <c r="R20" s="39">
        <f t="shared" si="16"/>
        <v>0</v>
      </c>
      <c r="S20" s="39">
        <f t="shared" si="17"/>
        <v>0</v>
      </c>
      <c r="T20" s="39">
        <f t="shared" si="18"/>
        <v>0</v>
      </c>
      <c r="U20" s="32" t="s">
        <v>31</v>
      </c>
      <c r="V20" s="21">
        <v>0</v>
      </c>
      <c r="W20" s="21">
        <v>0</v>
      </c>
      <c r="X20" s="30"/>
      <c r="Z20" s="38">
        <v>0</v>
      </c>
      <c r="AA20" s="38">
        <v>0</v>
      </c>
      <c r="AB20" s="38">
        <v>0</v>
      </c>
      <c r="AC20" s="39">
        <v>0</v>
      </c>
    </row>
    <row r="21" spans="1:29" ht="81" customHeight="1" x14ac:dyDescent="0.3">
      <c r="A21" s="25" t="s">
        <v>37</v>
      </c>
      <c r="B21" s="34" t="s">
        <v>38</v>
      </c>
      <c r="C21" s="35">
        <f t="shared" si="19"/>
        <v>1.8</v>
      </c>
      <c r="D21" s="18">
        <f t="shared" si="20"/>
        <v>1.8</v>
      </c>
      <c r="E21" s="18">
        <f t="shared" si="21"/>
        <v>2.4</v>
      </c>
      <c r="F21" s="28">
        <v>1.8</v>
      </c>
      <c r="G21" s="28">
        <v>1.8</v>
      </c>
      <c r="H21" s="28">
        <f t="shared" si="6"/>
        <v>2.4</v>
      </c>
      <c r="I21" s="38">
        <f t="shared" si="7"/>
        <v>1.4400000000000001E-2</v>
      </c>
      <c r="J21" s="38">
        <f t="shared" si="8"/>
        <v>1.4400000000000001E-2</v>
      </c>
      <c r="K21" s="38">
        <f t="shared" si="9"/>
        <v>1.9199999999999998E-2</v>
      </c>
      <c r="L21" s="38">
        <f t="shared" si="10"/>
        <v>1.3049999999999999</v>
      </c>
      <c r="M21" s="38">
        <f t="shared" si="11"/>
        <v>1.3049999999999999</v>
      </c>
      <c r="N21" s="38">
        <f t="shared" si="12"/>
        <v>1.74</v>
      </c>
      <c r="O21" s="38">
        <f t="shared" si="13"/>
        <v>2.3400000000000004E-2</v>
      </c>
      <c r="P21" s="38">
        <f t="shared" si="14"/>
        <v>2.3400000000000004E-2</v>
      </c>
      <c r="Q21" s="38">
        <f t="shared" si="15"/>
        <v>3.1200000000000002E-2</v>
      </c>
      <c r="R21" s="39">
        <f t="shared" si="16"/>
        <v>11.898000000000001</v>
      </c>
      <c r="S21" s="39">
        <f t="shared" si="17"/>
        <v>11.898000000000001</v>
      </c>
      <c r="T21" s="39">
        <f t="shared" si="18"/>
        <v>15.864000000000001</v>
      </c>
      <c r="U21" s="32" t="s">
        <v>36</v>
      </c>
      <c r="V21" s="21">
        <v>0</v>
      </c>
      <c r="W21" s="21">
        <v>0</v>
      </c>
      <c r="X21" s="30"/>
      <c r="Z21" s="38">
        <v>0.8</v>
      </c>
      <c r="AA21" s="38">
        <v>72.5</v>
      </c>
      <c r="AB21" s="38">
        <v>1.3</v>
      </c>
      <c r="AC21" s="39">
        <v>661</v>
      </c>
    </row>
    <row r="22" spans="1:29" ht="27.75" customHeight="1" x14ac:dyDescent="0.3">
      <c r="A22" s="25"/>
      <c r="B22" s="49" t="s">
        <v>43</v>
      </c>
      <c r="C22" s="50"/>
      <c r="D22" s="50"/>
      <c r="E22" s="51"/>
      <c r="F22" s="22">
        <f>SUM(F16:F21)*(100-X22)/100</f>
        <v>119.95340000000002</v>
      </c>
      <c r="G22" s="33">
        <f>SUM(G16:G21)*(100-X22)/100</f>
        <v>119.95340000000002</v>
      </c>
      <c r="H22" s="33">
        <f>SUM(H16:H21)*(100-X22)/100</f>
        <v>159.93786666666665</v>
      </c>
      <c r="I22" s="18"/>
      <c r="J22" s="18"/>
      <c r="K22" s="18"/>
      <c r="L22" s="18"/>
      <c r="M22" s="18"/>
      <c r="N22" s="18"/>
      <c r="O22" s="18"/>
      <c r="P22" s="18"/>
      <c r="Q22" s="18"/>
      <c r="R22" s="16"/>
      <c r="S22" s="16"/>
      <c r="T22" s="16"/>
      <c r="U22" s="32"/>
      <c r="V22" s="21"/>
      <c r="W22" s="21"/>
      <c r="X22" s="21">
        <v>6</v>
      </c>
      <c r="Z22" s="38"/>
      <c r="AA22" s="38"/>
      <c r="AB22" s="38"/>
      <c r="AC22" s="39"/>
    </row>
    <row r="23" spans="1:29" x14ac:dyDescent="0.3">
      <c r="A23" s="26"/>
      <c r="B23" s="67" t="s">
        <v>33</v>
      </c>
      <c r="C23" s="68"/>
      <c r="D23" s="68"/>
      <c r="E23" s="69"/>
      <c r="F23" s="22">
        <f>F22*(100-W23)/100</f>
        <v>85.16691400000002</v>
      </c>
      <c r="G23" s="22">
        <f>G22*(100-W23)/100</f>
        <v>85.16691400000002</v>
      </c>
      <c r="H23" s="22">
        <f>H22*(100-W23)/100</f>
        <v>113.55588533333332</v>
      </c>
      <c r="I23" s="24">
        <f t="shared" ref="I23:T23" si="22">SUM(I14:I22)</f>
        <v>10.150200000000002</v>
      </c>
      <c r="J23" s="24">
        <f t="shared" si="22"/>
        <v>10.150200000000002</v>
      </c>
      <c r="K23" s="24">
        <f t="shared" si="22"/>
        <v>13.5336</v>
      </c>
      <c r="L23" s="24">
        <f t="shared" si="22"/>
        <v>2.847</v>
      </c>
      <c r="M23" s="24">
        <f t="shared" si="22"/>
        <v>2.847</v>
      </c>
      <c r="N23" s="24">
        <f t="shared" si="22"/>
        <v>3.7960000000000003</v>
      </c>
      <c r="O23" s="24">
        <f t="shared" si="22"/>
        <v>21.024199999999997</v>
      </c>
      <c r="P23" s="24">
        <f t="shared" si="22"/>
        <v>21.024199999999997</v>
      </c>
      <c r="Q23" s="24">
        <f t="shared" si="22"/>
        <v>28.032266666666661</v>
      </c>
      <c r="R23" s="22">
        <f t="shared" si="22"/>
        <v>151.64099999999999</v>
      </c>
      <c r="S23" s="22">
        <f t="shared" si="22"/>
        <v>151.64099999999999</v>
      </c>
      <c r="T23" s="22">
        <f t="shared" si="22"/>
        <v>202.18800000000002</v>
      </c>
      <c r="U23" s="3"/>
      <c r="V23" s="21"/>
      <c r="W23" s="36">
        <v>29</v>
      </c>
      <c r="X23" s="30"/>
      <c r="Z23" s="38"/>
      <c r="AA23" s="38"/>
      <c r="AB23" s="38"/>
      <c r="AC23" s="39"/>
    </row>
    <row r="24" spans="1:29" x14ac:dyDescent="0.3">
      <c r="A24" s="7"/>
      <c r="B24" s="8"/>
      <c r="C24" s="10"/>
      <c r="D24" s="10"/>
      <c r="E24" s="10"/>
      <c r="F24" s="44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3">
      <c r="A25" s="7"/>
      <c r="B25" s="8"/>
      <c r="C25" s="10"/>
      <c r="D25" s="10"/>
      <c r="E25" s="10"/>
      <c r="F25" s="44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3">
      <c r="A26" s="27"/>
      <c r="B26" s="70" t="s">
        <v>21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</row>
    <row r="27" spans="1:29" ht="63" customHeight="1" x14ac:dyDescent="0.3">
      <c r="A27" s="27"/>
      <c r="B27" s="71" t="s">
        <v>58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9" ht="15" customHeight="1" x14ac:dyDescent="0.3">
      <c r="A28" s="27"/>
      <c r="B28" s="23" t="s">
        <v>59</v>
      </c>
      <c r="C28" s="23"/>
      <c r="D28" s="23"/>
      <c r="E28" s="23"/>
      <c r="F28" s="45"/>
      <c r="G28" s="23"/>
      <c r="H28" s="23"/>
      <c r="I28" s="23"/>
      <c r="J28" s="23"/>
      <c r="K28" s="23"/>
      <c r="L28" s="23"/>
      <c r="M28" s="23"/>
      <c r="N28" s="23"/>
      <c r="O28" s="23"/>
      <c r="P28" s="37"/>
      <c r="Q28" s="37"/>
      <c r="R28" s="37"/>
      <c r="S28" s="37"/>
      <c r="T28" s="37"/>
      <c r="U28" s="37"/>
    </row>
    <row r="29" spans="1:29" x14ac:dyDescent="0.3">
      <c r="A29" s="5"/>
      <c r="B29" s="23"/>
      <c r="C29" s="23"/>
      <c r="D29" s="23"/>
      <c r="E29" s="23"/>
      <c r="F29" s="45"/>
      <c r="G29" s="23"/>
      <c r="H29" s="23"/>
      <c r="I29" s="23"/>
      <c r="J29" s="23"/>
      <c r="K29" s="23"/>
      <c r="L29" s="23"/>
      <c r="M29" s="23"/>
      <c r="N29" s="23"/>
      <c r="O29" s="23"/>
      <c r="P29" s="37"/>
      <c r="Q29" s="37"/>
      <c r="R29" s="37"/>
      <c r="S29" s="37"/>
      <c r="T29" s="37"/>
      <c r="U29" s="37"/>
    </row>
    <row r="30" spans="1:29" x14ac:dyDescent="0.3">
      <c r="A30" s="5"/>
      <c r="B30" s="66" t="s">
        <v>22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</row>
    <row r="31" spans="1:29" ht="14.25" customHeight="1" x14ac:dyDescent="0.3">
      <c r="A31" s="5"/>
      <c r="B31" s="23" t="s">
        <v>60</v>
      </c>
      <c r="C31" s="23"/>
      <c r="D31" s="23"/>
      <c r="E31" s="23"/>
      <c r="F31" s="45"/>
      <c r="G31" s="23"/>
      <c r="H31" s="23"/>
      <c r="I31" s="23"/>
      <c r="J31" s="23"/>
      <c r="K31" s="23"/>
      <c r="L31" s="23"/>
      <c r="M31" s="23"/>
      <c r="N31" s="23"/>
      <c r="O31" s="23"/>
      <c r="P31" s="37"/>
      <c r="Q31" s="37"/>
      <c r="R31" s="37"/>
      <c r="S31" s="37"/>
      <c r="T31" s="37"/>
      <c r="U31" s="37"/>
    </row>
    <row r="32" spans="1:29" x14ac:dyDescent="0.3">
      <c r="A32" s="5"/>
      <c r="B32" s="23" t="s">
        <v>61</v>
      </c>
      <c r="C32" s="5"/>
      <c r="D32" s="5"/>
      <c r="E32" s="5"/>
      <c r="F32" s="46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23" t="s">
        <v>62</v>
      </c>
      <c r="C33" s="23"/>
      <c r="D33" s="23"/>
      <c r="E33" s="23"/>
      <c r="F33" s="45"/>
      <c r="G33" s="23"/>
      <c r="H33" s="23"/>
      <c r="I33" s="23"/>
      <c r="J33" s="23"/>
      <c r="K33" s="23"/>
      <c r="L33" s="23"/>
      <c r="M33" s="23"/>
      <c r="N33" s="23"/>
      <c r="O33" s="23"/>
      <c r="P33" s="37"/>
      <c r="Q33" s="37"/>
      <c r="R33" s="37"/>
      <c r="S33" s="37"/>
      <c r="T33" s="37"/>
      <c r="U33" s="37"/>
    </row>
    <row r="34" spans="1:21" x14ac:dyDescent="0.3">
      <c r="A34" s="5"/>
      <c r="B34" s="23" t="s">
        <v>63</v>
      </c>
      <c r="C34" s="23"/>
      <c r="D34" s="23"/>
      <c r="E34" s="23"/>
      <c r="F34" s="45"/>
      <c r="G34" s="23"/>
      <c r="H34" s="23"/>
      <c r="I34" s="23"/>
      <c r="J34" s="23"/>
      <c r="K34" s="23"/>
      <c r="L34" s="23"/>
      <c r="M34" s="23"/>
      <c r="N34" s="23"/>
      <c r="O34" s="23"/>
      <c r="P34" s="37"/>
      <c r="Q34" s="37"/>
      <c r="R34" s="37"/>
      <c r="S34" s="37"/>
      <c r="T34" s="37"/>
      <c r="U34" s="37"/>
    </row>
    <row r="35" spans="1:21" x14ac:dyDescent="0.3">
      <c r="A35" s="5"/>
      <c r="B35" s="23"/>
      <c r="C35" s="23"/>
      <c r="D35" s="23"/>
      <c r="E35" s="23"/>
      <c r="F35" s="45"/>
      <c r="G35" s="23"/>
      <c r="H35" s="23"/>
      <c r="I35" s="23"/>
      <c r="J35" s="23"/>
      <c r="K35" s="23"/>
      <c r="L35" s="23"/>
      <c r="M35" s="23"/>
      <c r="N35" s="23"/>
      <c r="O35" s="23"/>
      <c r="P35" s="37"/>
      <c r="Q35" s="37"/>
      <c r="R35" s="37"/>
      <c r="S35" s="37"/>
      <c r="T35" s="37"/>
      <c r="U35" s="37"/>
    </row>
    <row r="36" spans="1:21" x14ac:dyDescent="0.3">
      <c r="A36" s="5"/>
      <c r="B36" s="66" t="s">
        <v>23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</row>
    <row r="37" spans="1:21" x14ac:dyDescent="0.3">
      <c r="A37" s="5"/>
      <c r="B37" s="23" t="s">
        <v>27</v>
      </c>
      <c r="C37" s="5"/>
      <c r="D37" s="5" t="s">
        <v>56</v>
      </c>
      <c r="E37" s="5"/>
      <c r="F37" s="46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3">
      <c r="A38" s="5"/>
      <c r="B38" s="23"/>
      <c r="C38" s="5"/>
      <c r="D38" s="5" t="s">
        <v>57</v>
      </c>
      <c r="E38" s="5"/>
      <c r="F38" s="46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23"/>
      <c r="C39" s="5"/>
      <c r="D39" s="5"/>
      <c r="E39" s="5"/>
      <c r="F39" s="46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3">
      <c r="A40" s="5"/>
      <c r="B40" s="23"/>
      <c r="C40" s="5"/>
      <c r="D40" s="5"/>
      <c r="E40" s="5"/>
      <c r="F40" s="46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5"/>
      <c r="B41" s="5"/>
      <c r="C41" s="5"/>
      <c r="D41" s="5"/>
      <c r="E41" s="5"/>
      <c r="F41" s="46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5"/>
      <c r="B42" s="65" t="s">
        <v>24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</row>
    <row r="43" spans="1:21" x14ac:dyDescent="0.3">
      <c r="A43" s="1"/>
      <c r="B43" s="5" t="s">
        <v>26</v>
      </c>
      <c r="C43" s="5"/>
      <c r="D43" s="5"/>
      <c r="E43" s="5"/>
      <c r="F43" s="46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47"/>
      <c r="G44" s="1"/>
      <c r="H44" s="1"/>
      <c r="I44" s="1"/>
      <c r="J44" s="1"/>
      <c r="K44" s="1"/>
      <c r="L44" s="1"/>
      <c r="M44" s="1"/>
      <c r="N44" s="1"/>
      <c r="O44" s="1"/>
    </row>
    <row r="45" spans="1:21" x14ac:dyDescent="0.3">
      <c r="A45" s="1"/>
    </row>
    <row r="46" spans="1:21" ht="15" customHeight="1" x14ac:dyDescent="0.3">
      <c r="A46" s="1"/>
    </row>
    <row r="47" spans="1:21" ht="15" customHeight="1" x14ac:dyDescent="0.3">
      <c r="A47" s="1"/>
    </row>
    <row r="49" ht="15" customHeight="1" x14ac:dyDescent="0.3"/>
    <row r="57" ht="30" customHeight="1" x14ac:dyDescent="0.3"/>
  </sheetData>
  <mergeCells count="30">
    <mergeCell ref="B42:U42"/>
    <mergeCell ref="B9:B13"/>
    <mergeCell ref="B30:U30"/>
    <mergeCell ref="B23:E23"/>
    <mergeCell ref="B36:U36"/>
    <mergeCell ref="B22:E22"/>
    <mergeCell ref="B26:U26"/>
    <mergeCell ref="B27:U27"/>
    <mergeCell ref="O11:Q11"/>
    <mergeCell ref="C9:H10"/>
    <mergeCell ref="I9:Q10"/>
    <mergeCell ref="R9:T11"/>
    <mergeCell ref="U9:U13"/>
    <mergeCell ref="C12:T12"/>
    <mergeCell ref="C11:E11"/>
    <mergeCell ref="F11:H11"/>
    <mergeCell ref="B16:E16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</mergeCells>
  <pageMargins left="0.25" right="0.25" top="0.75" bottom="0.75" header="0.3" footer="0.3"/>
  <pageSetup paperSize="9" orientation="landscape" r:id="rId1"/>
  <ignoredErrors>
    <ignoredError sqref="H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2023-07-17T16:20:19Z</dcterms:modified>
</cp:coreProperties>
</file>